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28" i="1" l="1"/>
</calcChain>
</file>

<file path=xl/sharedStrings.xml><?xml version="1.0" encoding="utf-8"?>
<sst xmlns="http://schemas.openxmlformats.org/spreadsheetml/2006/main" count="166" uniqueCount="79">
  <si>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</si>
  <si>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</si>
  <si>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</si>
  <si>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</si>
  <si>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</si>
  <si>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</si>
  <si>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</si>
  <si>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</si>
  <si>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</si>
  <si>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</si>
  <si>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</si>
  <si>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</si>
  <si>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</si>
  <si>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</si>
  <si>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1005372770</t>
  </si>
  <si>
    <t xml:space="preserve">ЭКСТРАКТОР Б10                                                                     </t>
  </si>
  <si>
    <t>ШТ</t>
  </si>
  <si>
    <t>Оборудование химич, нефтегазоперерабат.</t>
  </si>
  <si>
    <t>Склад  N 4</t>
  </si>
  <si>
    <t>1005330751</t>
  </si>
  <si>
    <t xml:space="preserve">КРОНШТЕЙН 7609-15                                                                  </t>
  </si>
  <si>
    <t>Подвеска чугунная 54-506</t>
  </si>
  <si>
    <t>Подвеска на 3 трубы Д-152 РМЦ 275</t>
  </si>
  <si>
    <t>1362678</t>
  </si>
  <si>
    <t>1005091672</t>
  </si>
  <si>
    <t>ПРОКЛАДКА ВОС. СЕЧ. 1000Х6,3-3 СТ.08Х18Н10Т-М2б</t>
  </si>
  <si>
    <t>1166704</t>
  </si>
  <si>
    <t>1005330090</t>
  </si>
  <si>
    <t>ПОДВЕСКА 8351-72</t>
  </si>
  <si>
    <t>1270054</t>
  </si>
  <si>
    <t>1005330096</t>
  </si>
  <si>
    <t>ПОДВЕСКА ТРУБНАЯ ДУ-200</t>
  </si>
  <si>
    <t>1179456</t>
  </si>
  <si>
    <t>1005330097</t>
  </si>
  <si>
    <t>ПОДВЕСКА ТРУБНАЯ НА 2 ТРУБЫ</t>
  </si>
  <si>
    <t>1166705</t>
  </si>
  <si>
    <t>1005330112</t>
  </si>
  <si>
    <t>ПОДВЕСКА 7609-20</t>
  </si>
  <si>
    <t>1152627</t>
  </si>
  <si>
    <t>1005330131</t>
  </si>
  <si>
    <t>РЕТУРБЕНД ДЛУР 64-127-4,5-Х5М</t>
  </si>
  <si>
    <t>Склад N 11</t>
  </si>
  <si>
    <t>1152625</t>
  </si>
  <si>
    <t>1005330270</t>
  </si>
  <si>
    <t>РЕТУРБЕНД ДЛ 64-127-250-Х5М</t>
  </si>
  <si>
    <t>1155555</t>
  </si>
  <si>
    <t>1005330271</t>
  </si>
  <si>
    <t>РЕТУРБЕНД ДЛУ 64-127-Х5М</t>
  </si>
  <si>
    <t>1167306</t>
  </si>
  <si>
    <t>1005330479</t>
  </si>
  <si>
    <t>ПОДВЕСКА ТРУБНАЯ 54-507</t>
  </si>
  <si>
    <t>1162604</t>
  </si>
  <si>
    <t>1005330488</t>
  </si>
  <si>
    <t>ПРОКЛАДКА ДЛЯ ФИЛЬТРА ГРУБОЙ ОЧИСТКИ F8001</t>
  </si>
  <si>
    <t>1161128</t>
  </si>
  <si>
    <t>1005330494</t>
  </si>
  <si>
    <t>РЕМОНТНЫЙ КОМПЛЕКТ ДЛЯ ФИЛЬТРА ГРУБОЙ ОЧИСТКИ ТИП SF313</t>
  </si>
  <si>
    <t>КОМПЛЕКТ</t>
  </si>
  <si>
    <t>1152623</t>
  </si>
  <si>
    <t>1005330560</t>
  </si>
  <si>
    <t>РЕТУРБЕНД ДЛ 64-102-205-Х5М</t>
  </si>
  <si>
    <t>1075269</t>
  </si>
  <si>
    <t>1005400059</t>
  </si>
  <si>
    <t>ВЕНТИЛЬ НА БАЛЛОН СЖАТОГО ВОЗДУХА</t>
  </si>
  <si>
    <t>СКЛАД ВРЕМЕННОГО ИСПОЛЬЗОВАНИЯ</t>
  </si>
  <si>
    <t>1014674</t>
  </si>
  <si>
    <t>1009380007</t>
  </si>
  <si>
    <t>ГОРЕЛКА ПРОПАНОВАЯ ГЗУ</t>
  </si>
  <si>
    <t>Склад  N 1</t>
  </si>
  <si>
    <t>1009380016</t>
  </si>
  <si>
    <t>ВЕНТИЛЬ КИСЛОРОДНЫЙ ВК-94</t>
  </si>
  <si>
    <t>1072858</t>
  </si>
  <si>
    <t>1009380019</t>
  </si>
  <si>
    <t>ГОРЕЛКА Г-2</t>
  </si>
  <si>
    <t>1084275</t>
  </si>
  <si>
    <t>1009380051</t>
  </si>
  <si>
    <t>РЕЗАК РС-3ПР-УД(пропан. рычажной)</t>
  </si>
  <si>
    <t>1005330435</t>
  </si>
  <si>
    <t>Компенсатор КЛО 1000-2,5-2-0-М2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</si>
</sst>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165" fontId="0" fillId="0" borderId="1" xfId="0" applyNumberFormat="1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H26" sqref="H26"/>
    </sheetView>
  </sheetViews>
  <sheetFormatPr defaultRowHeight="15" x14ac:dyDescent="0.25"/>
  <cols>
    <col min="4" max="4" width="12.42578125" customWidth="1"/>
    <col min="5" max="5" width="45.140625" customWidth="1"/>
    <col min="8" max="8" width="35.5703125" customWidth="1"/>
    <col min="10" max="10" width="11.140625" customWidth="1"/>
    <col min="11" max="11" width="14.140625" customWidth="1"/>
    <col min="12" max="12" width="13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1158223</v>
      </c>
      <c r="D5" s="13" t="s">
        <v>14</v>
      </c>
      <c r="E5" s="14" t="s">
        <v>15</v>
      </c>
      <c r="F5" s="12" t="s">
        <v>16</v>
      </c>
      <c r="G5" s="15">
        <v>7</v>
      </c>
      <c r="H5" s="15" t="s">
        <v>17</v>
      </c>
      <c r="I5" s="12">
        <v>2</v>
      </c>
      <c r="J5" s="16">
        <v>1348.3319999999999</v>
      </c>
      <c r="K5" s="16">
        <v>2696.6639999999998</v>
      </c>
      <c r="L5" s="17">
        <v>39356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1166669</v>
      </c>
      <c r="D6" s="13" t="s">
        <v>19</v>
      </c>
      <c r="E6" s="14" t="s">
        <v>20</v>
      </c>
      <c r="F6" s="12" t="s">
        <v>16</v>
      </c>
      <c r="G6" s="15">
        <v>7</v>
      </c>
      <c r="H6" s="15" t="s">
        <v>17</v>
      </c>
      <c r="I6" s="12">
        <v>3</v>
      </c>
      <c r="J6" s="16">
        <v>2765.8679999999999</v>
      </c>
      <c r="K6" s="16">
        <v>8297.6039999999994</v>
      </c>
      <c r="L6" s="17">
        <v>40087</v>
      </c>
      <c r="M6" s="18" t="s">
        <v>18</v>
      </c>
    </row>
    <row r="7" spans="1:13" x14ac:dyDescent="0.25">
      <c r="A7" s="11">
        <v>3</v>
      </c>
      <c r="B7" s="12" t="s">
        <v>13</v>
      </c>
      <c r="C7" s="12">
        <v>1167307</v>
      </c>
      <c r="D7" s="13">
        <v>1005330480</v>
      </c>
      <c r="E7" s="14" t="s">
        <v>21</v>
      </c>
      <c r="F7" s="12" t="s">
        <v>16</v>
      </c>
      <c r="G7" s="15">
        <v>7</v>
      </c>
      <c r="H7" s="15" t="s">
        <v>17</v>
      </c>
      <c r="I7" s="12">
        <v>1</v>
      </c>
      <c r="J7" s="16">
        <v>51540.983999999997</v>
      </c>
      <c r="K7" s="16">
        <v>51540.983999999997</v>
      </c>
      <c r="L7" s="17">
        <v>41275</v>
      </c>
      <c r="M7" s="18" t="s">
        <v>18</v>
      </c>
    </row>
    <row r="8" spans="1:13" x14ac:dyDescent="0.25">
      <c r="A8" s="11">
        <v>4</v>
      </c>
      <c r="B8" s="12" t="s">
        <v>13</v>
      </c>
      <c r="C8" s="12">
        <v>1179359</v>
      </c>
      <c r="D8" s="13">
        <v>1005330092</v>
      </c>
      <c r="E8" s="14" t="s">
        <v>22</v>
      </c>
      <c r="F8" s="12" t="s">
        <v>16</v>
      </c>
      <c r="G8" s="15">
        <v>7</v>
      </c>
      <c r="H8" s="15" t="s">
        <v>17</v>
      </c>
      <c r="I8" s="12">
        <v>3</v>
      </c>
      <c r="J8" s="16">
        <v>6755.7120000000004</v>
      </c>
      <c r="K8" s="16">
        <v>20267.136000000002</v>
      </c>
      <c r="L8" s="17">
        <v>41275</v>
      </c>
      <c r="M8" s="18" t="s">
        <v>18</v>
      </c>
    </row>
    <row r="9" spans="1:13" x14ac:dyDescent="0.25">
      <c r="A9" s="11">
        <v>5</v>
      </c>
      <c r="B9" s="12" t="s">
        <v>13</v>
      </c>
      <c r="C9" s="12" t="s">
        <v>23</v>
      </c>
      <c r="D9" s="13" t="s">
        <v>24</v>
      </c>
      <c r="E9" s="14" t="s">
        <v>25</v>
      </c>
      <c r="F9" s="12" t="s">
        <v>16</v>
      </c>
      <c r="G9" s="15">
        <v>7</v>
      </c>
      <c r="H9" s="15" t="s">
        <v>17</v>
      </c>
      <c r="I9" s="12">
        <v>4</v>
      </c>
      <c r="J9" s="16">
        <v>77162.760000000009</v>
      </c>
      <c r="K9" s="16">
        <v>308651.04000000004</v>
      </c>
      <c r="L9" s="17">
        <v>41275</v>
      </c>
      <c r="M9" s="18" t="s">
        <v>18</v>
      </c>
    </row>
    <row r="10" spans="1:13" x14ac:dyDescent="0.25">
      <c r="A10" s="11">
        <v>6</v>
      </c>
      <c r="B10" s="12" t="s">
        <v>13</v>
      </c>
      <c r="C10" s="12" t="s">
        <v>26</v>
      </c>
      <c r="D10" s="13" t="s">
        <v>27</v>
      </c>
      <c r="E10" s="14" t="s">
        <v>28</v>
      </c>
      <c r="F10" s="12" t="s">
        <v>16</v>
      </c>
      <c r="G10" s="15">
        <v>7</v>
      </c>
      <c r="H10" s="15" t="s">
        <v>17</v>
      </c>
      <c r="I10" s="12">
        <v>13</v>
      </c>
      <c r="J10" s="16">
        <v>4791.384</v>
      </c>
      <c r="K10" s="16">
        <v>62287.991999999998</v>
      </c>
      <c r="L10" s="17">
        <v>41275</v>
      </c>
      <c r="M10" s="18" t="s">
        <v>18</v>
      </c>
    </row>
    <row r="11" spans="1:13" x14ac:dyDescent="0.25">
      <c r="A11" s="11">
        <v>7</v>
      </c>
      <c r="B11" s="12" t="s">
        <v>13</v>
      </c>
      <c r="C11" s="12" t="s">
        <v>29</v>
      </c>
      <c r="D11" s="13" t="s">
        <v>30</v>
      </c>
      <c r="E11" s="14" t="s">
        <v>31</v>
      </c>
      <c r="F11" s="12" t="s">
        <v>16</v>
      </c>
      <c r="G11" s="15">
        <v>7</v>
      </c>
      <c r="H11" s="15" t="s">
        <v>17</v>
      </c>
      <c r="I11" s="12">
        <v>15</v>
      </c>
      <c r="J11" s="16">
        <v>14459.268</v>
      </c>
      <c r="K11" s="16">
        <v>216889.02</v>
      </c>
      <c r="L11" s="17">
        <v>41275</v>
      </c>
      <c r="M11" s="18" t="s">
        <v>18</v>
      </c>
    </row>
    <row r="12" spans="1:13" x14ac:dyDescent="0.25">
      <c r="A12" s="11">
        <v>8</v>
      </c>
      <c r="B12" s="12" t="s">
        <v>13</v>
      </c>
      <c r="C12" s="12" t="s">
        <v>32</v>
      </c>
      <c r="D12" s="13" t="s">
        <v>33</v>
      </c>
      <c r="E12" s="14" t="s">
        <v>34</v>
      </c>
      <c r="F12" s="12" t="s">
        <v>16</v>
      </c>
      <c r="G12" s="15">
        <v>7</v>
      </c>
      <c r="H12" s="15" t="s">
        <v>17</v>
      </c>
      <c r="I12" s="12">
        <v>46</v>
      </c>
      <c r="J12" s="16">
        <v>14509.98</v>
      </c>
      <c r="K12" s="16">
        <v>667459.07999999996</v>
      </c>
      <c r="L12" s="17">
        <v>41275</v>
      </c>
      <c r="M12" s="18" t="s">
        <v>18</v>
      </c>
    </row>
    <row r="13" spans="1:13" x14ac:dyDescent="0.25">
      <c r="A13" s="11">
        <v>9</v>
      </c>
      <c r="B13" s="12" t="s">
        <v>13</v>
      </c>
      <c r="C13" s="12" t="s">
        <v>35</v>
      </c>
      <c r="D13" s="13" t="s">
        <v>36</v>
      </c>
      <c r="E13" s="14" t="s">
        <v>37</v>
      </c>
      <c r="F13" s="12" t="s">
        <v>16</v>
      </c>
      <c r="G13" s="15">
        <v>7</v>
      </c>
      <c r="H13" s="15" t="s">
        <v>17</v>
      </c>
      <c r="I13" s="12">
        <v>23</v>
      </c>
      <c r="J13" s="16">
        <v>10847.616</v>
      </c>
      <c r="K13" s="16">
        <v>249495.16800000001</v>
      </c>
      <c r="L13" s="17">
        <v>41275</v>
      </c>
      <c r="M13" s="18" t="s">
        <v>18</v>
      </c>
    </row>
    <row r="14" spans="1:13" x14ac:dyDescent="0.25">
      <c r="A14" s="11">
        <v>10</v>
      </c>
      <c r="B14" s="12" t="s">
        <v>13</v>
      </c>
      <c r="C14" s="12" t="s">
        <v>38</v>
      </c>
      <c r="D14" s="13" t="s">
        <v>39</v>
      </c>
      <c r="E14" s="14" t="s">
        <v>40</v>
      </c>
      <c r="F14" s="12" t="s">
        <v>16</v>
      </c>
      <c r="G14" s="15">
        <v>7</v>
      </c>
      <c r="H14" s="15" t="s">
        <v>17</v>
      </c>
      <c r="I14" s="12">
        <v>1</v>
      </c>
      <c r="J14" s="16">
        <v>200766.61200000002</v>
      </c>
      <c r="K14" s="16">
        <v>200766.61200000002</v>
      </c>
      <c r="L14" s="17">
        <v>41275</v>
      </c>
      <c r="M14" s="18" t="s">
        <v>41</v>
      </c>
    </row>
    <row r="15" spans="1:13" x14ac:dyDescent="0.25">
      <c r="A15" s="11">
        <v>11</v>
      </c>
      <c r="B15" s="12" t="s">
        <v>13</v>
      </c>
      <c r="C15" s="12" t="s">
        <v>42</v>
      </c>
      <c r="D15" s="13" t="s">
        <v>43</v>
      </c>
      <c r="E15" s="14" t="s">
        <v>44</v>
      </c>
      <c r="F15" s="12" t="s">
        <v>16</v>
      </c>
      <c r="G15" s="15">
        <v>7</v>
      </c>
      <c r="H15" s="15" t="s">
        <v>17</v>
      </c>
      <c r="I15" s="12">
        <v>6</v>
      </c>
      <c r="J15" s="16">
        <v>277853.29200000002</v>
      </c>
      <c r="K15" s="16">
        <v>1667119.7520000001</v>
      </c>
      <c r="L15" s="17">
        <v>41275</v>
      </c>
      <c r="M15" s="18" t="s">
        <v>41</v>
      </c>
    </row>
    <row r="16" spans="1:13" x14ac:dyDescent="0.25">
      <c r="A16" s="11">
        <v>12</v>
      </c>
      <c r="B16" s="12" t="s">
        <v>13</v>
      </c>
      <c r="C16" s="12" t="s">
        <v>45</v>
      </c>
      <c r="D16" s="13" t="s">
        <v>46</v>
      </c>
      <c r="E16" s="14" t="s">
        <v>47</v>
      </c>
      <c r="F16" s="12" t="s">
        <v>16</v>
      </c>
      <c r="G16" s="15">
        <v>7</v>
      </c>
      <c r="H16" s="15" t="s">
        <v>17</v>
      </c>
      <c r="I16" s="12">
        <v>1</v>
      </c>
      <c r="J16" s="16">
        <v>161511.47999999998</v>
      </c>
      <c r="K16" s="16">
        <v>161511.47999999998</v>
      </c>
      <c r="L16" s="17">
        <v>41275</v>
      </c>
      <c r="M16" s="18" t="s">
        <v>41</v>
      </c>
    </row>
    <row r="17" spans="1:13" x14ac:dyDescent="0.25">
      <c r="A17" s="11">
        <v>13</v>
      </c>
      <c r="B17" s="12" t="s">
        <v>13</v>
      </c>
      <c r="C17" s="12" t="s">
        <v>48</v>
      </c>
      <c r="D17" s="13" t="s">
        <v>49</v>
      </c>
      <c r="E17" s="14" t="s">
        <v>50</v>
      </c>
      <c r="F17" s="12" t="s">
        <v>16</v>
      </c>
      <c r="G17" s="15">
        <v>7</v>
      </c>
      <c r="H17" s="15" t="s">
        <v>17</v>
      </c>
      <c r="I17" s="12">
        <v>2</v>
      </c>
      <c r="J17" s="16">
        <v>54302.364000000001</v>
      </c>
      <c r="K17" s="16">
        <v>108604.728</v>
      </c>
      <c r="L17" s="17">
        <v>41275</v>
      </c>
      <c r="M17" s="18" t="s">
        <v>18</v>
      </c>
    </row>
    <row r="18" spans="1:13" x14ac:dyDescent="0.25">
      <c r="A18" s="11">
        <v>14</v>
      </c>
      <c r="B18" s="12" t="s">
        <v>13</v>
      </c>
      <c r="C18" s="12" t="s">
        <v>51</v>
      </c>
      <c r="D18" s="13" t="s">
        <v>52</v>
      </c>
      <c r="E18" s="14" t="s">
        <v>53</v>
      </c>
      <c r="F18" s="12" t="s">
        <v>16</v>
      </c>
      <c r="G18" s="15">
        <v>7</v>
      </c>
      <c r="H18" s="15" t="s">
        <v>17</v>
      </c>
      <c r="I18" s="12">
        <v>1</v>
      </c>
      <c r="J18" s="16">
        <v>1011.876</v>
      </c>
      <c r="K18" s="16">
        <v>1011.876</v>
      </c>
      <c r="L18" s="17">
        <v>41275</v>
      </c>
      <c r="M18" s="18" t="s">
        <v>41</v>
      </c>
    </row>
    <row r="19" spans="1:13" x14ac:dyDescent="0.25">
      <c r="A19" s="11">
        <v>15</v>
      </c>
      <c r="B19" s="12" t="s">
        <v>13</v>
      </c>
      <c r="C19" s="12" t="s">
        <v>54</v>
      </c>
      <c r="D19" s="13" t="s">
        <v>55</v>
      </c>
      <c r="E19" s="14" t="s">
        <v>56</v>
      </c>
      <c r="F19" s="12" t="s">
        <v>57</v>
      </c>
      <c r="G19" s="15">
        <v>7</v>
      </c>
      <c r="H19" s="15" t="s">
        <v>17</v>
      </c>
      <c r="I19" s="12">
        <v>1</v>
      </c>
      <c r="J19" s="16">
        <v>12346.536</v>
      </c>
      <c r="K19" s="16">
        <v>12346.536</v>
      </c>
      <c r="L19" s="17">
        <v>41275</v>
      </c>
      <c r="M19" s="18" t="s">
        <v>41</v>
      </c>
    </row>
    <row r="20" spans="1:13" x14ac:dyDescent="0.25">
      <c r="A20" s="11">
        <v>16</v>
      </c>
      <c r="B20" s="12" t="s">
        <v>13</v>
      </c>
      <c r="C20" s="12" t="s">
        <v>58</v>
      </c>
      <c r="D20" s="13" t="s">
        <v>59</v>
      </c>
      <c r="E20" s="14" t="s">
        <v>60</v>
      </c>
      <c r="F20" s="12" t="s">
        <v>16</v>
      </c>
      <c r="G20" s="15">
        <v>7</v>
      </c>
      <c r="H20" s="15" t="s">
        <v>17</v>
      </c>
      <c r="I20" s="12">
        <v>2</v>
      </c>
      <c r="J20" s="16">
        <v>0</v>
      </c>
      <c r="K20" s="16">
        <v>0</v>
      </c>
      <c r="L20" s="17">
        <v>41275</v>
      </c>
      <c r="M20" s="18" t="s">
        <v>41</v>
      </c>
    </row>
    <row r="21" spans="1:13" x14ac:dyDescent="0.25">
      <c r="A21" s="11">
        <v>17</v>
      </c>
      <c r="B21" s="12" t="s">
        <v>13</v>
      </c>
      <c r="C21" s="12" t="s">
        <v>61</v>
      </c>
      <c r="D21" s="13" t="s">
        <v>62</v>
      </c>
      <c r="E21" s="14" t="s">
        <v>63</v>
      </c>
      <c r="F21" s="12" t="s">
        <v>16</v>
      </c>
      <c r="G21" s="15">
        <v>7</v>
      </c>
      <c r="H21" s="15" t="s">
        <v>17</v>
      </c>
      <c r="I21" s="12">
        <v>26</v>
      </c>
      <c r="J21" s="16">
        <v>2211.6840000000002</v>
      </c>
      <c r="K21" s="16">
        <v>57503.784000000007</v>
      </c>
      <c r="L21" s="17">
        <v>41275</v>
      </c>
      <c r="M21" s="18" t="s">
        <v>64</v>
      </c>
    </row>
    <row r="22" spans="1:13" x14ac:dyDescent="0.25">
      <c r="A22" s="11">
        <v>18</v>
      </c>
      <c r="B22" s="12" t="s">
        <v>13</v>
      </c>
      <c r="C22" s="12" t="s">
        <v>65</v>
      </c>
      <c r="D22" s="13" t="s">
        <v>66</v>
      </c>
      <c r="E22" s="14" t="s">
        <v>67</v>
      </c>
      <c r="F22" s="12" t="s">
        <v>16</v>
      </c>
      <c r="G22" s="15">
        <v>7</v>
      </c>
      <c r="H22" s="15" t="s">
        <v>17</v>
      </c>
      <c r="I22" s="12">
        <v>6</v>
      </c>
      <c r="J22" s="16">
        <v>940.36799999999994</v>
      </c>
      <c r="K22" s="16">
        <v>5642.2079999999996</v>
      </c>
      <c r="L22" s="17">
        <v>41275</v>
      </c>
      <c r="M22" s="18" t="s">
        <v>68</v>
      </c>
    </row>
    <row r="23" spans="1:13" x14ac:dyDescent="0.25">
      <c r="A23" s="11">
        <v>19</v>
      </c>
      <c r="B23" s="12" t="s">
        <v>13</v>
      </c>
      <c r="C23" s="12" t="s">
        <v>61</v>
      </c>
      <c r="D23" s="13" t="s">
        <v>69</v>
      </c>
      <c r="E23" s="14" t="s">
        <v>70</v>
      </c>
      <c r="F23" s="12" t="s">
        <v>16</v>
      </c>
      <c r="G23" s="15">
        <v>7</v>
      </c>
      <c r="H23" s="15" t="s">
        <v>17</v>
      </c>
      <c r="I23" s="12">
        <v>18</v>
      </c>
      <c r="J23" s="16">
        <v>142.5</v>
      </c>
      <c r="K23" s="16">
        <v>2565</v>
      </c>
      <c r="L23" s="17">
        <v>41275</v>
      </c>
      <c r="M23" s="18" t="s">
        <v>64</v>
      </c>
    </row>
    <row r="24" spans="1:13" x14ac:dyDescent="0.25">
      <c r="A24" s="11">
        <v>20</v>
      </c>
      <c r="B24" s="12" t="s">
        <v>13</v>
      </c>
      <c r="C24" s="12" t="s">
        <v>71</v>
      </c>
      <c r="D24" s="13" t="s">
        <v>72</v>
      </c>
      <c r="E24" s="14" t="s">
        <v>73</v>
      </c>
      <c r="F24" s="12" t="s">
        <v>16</v>
      </c>
      <c r="G24" s="15">
        <v>7</v>
      </c>
      <c r="H24" s="15" t="s">
        <v>17</v>
      </c>
      <c r="I24" s="12">
        <v>12</v>
      </c>
      <c r="J24" s="16">
        <v>327.13200000000001</v>
      </c>
      <c r="K24" s="16">
        <v>3925.5839999999998</v>
      </c>
      <c r="L24" s="17">
        <v>41275</v>
      </c>
      <c r="M24" s="18" t="s">
        <v>68</v>
      </c>
    </row>
    <row r="25" spans="1:13" x14ac:dyDescent="0.25">
      <c r="A25" s="11">
        <v>21</v>
      </c>
      <c r="B25" s="12" t="s">
        <v>13</v>
      </c>
      <c r="C25" s="12" t="s">
        <v>74</v>
      </c>
      <c r="D25" s="13" t="s">
        <v>75</v>
      </c>
      <c r="E25" s="14" t="s">
        <v>76</v>
      </c>
      <c r="F25" s="12" t="s">
        <v>16</v>
      </c>
      <c r="G25" s="15">
        <v>7</v>
      </c>
      <c r="H25" s="15" t="s">
        <v>17</v>
      </c>
      <c r="I25" s="12">
        <v>6</v>
      </c>
      <c r="J25" s="16">
        <v>541.0920000000001</v>
      </c>
      <c r="K25" s="16">
        <v>3246.5520000000006</v>
      </c>
      <c r="L25" s="17">
        <v>41275</v>
      </c>
      <c r="M25" s="18" t="s">
        <v>68</v>
      </c>
    </row>
    <row r="26" spans="1:13" x14ac:dyDescent="0.25">
      <c r="A26" s="11">
        <v>22</v>
      </c>
      <c r="B26" s="12" t="s">
        <v>13</v>
      </c>
      <c r="C26" s="12">
        <v>1147335</v>
      </c>
      <c r="D26" s="13" t="s">
        <v>77</v>
      </c>
      <c r="E26" s="14" t="s">
        <v>78</v>
      </c>
      <c r="F26" s="12" t="s">
        <v>16</v>
      </c>
      <c r="G26" s="15">
        <v>7</v>
      </c>
      <c r="H26" s="15" t="s">
        <v>17</v>
      </c>
      <c r="I26" s="12">
        <v>1</v>
      </c>
      <c r="J26" s="16">
        <v>77169.66</v>
      </c>
      <c r="K26" s="16">
        <v>77169.66</v>
      </c>
      <c r="L26" s="19">
        <v>41275</v>
      </c>
      <c r="M26" s="12" t="s">
        <v>41</v>
      </c>
    </row>
    <row r="27" spans="1:13" x14ac:dyDescent="0.25">
      <c r="A27" s="11">
        <v>23</v>
      </c>
      <c r="B27" s="12" t="s">
        <v>13</v>
      </c>
      <c r="C27" s="12">
        <v>1147335</v>
      </c>
      <c r="D27" s="13" t="s">
        <v>77</v>
      </c>
      <c r="E27" s="14" t="s">
        <v>78</v>
      </c>
      <c r="F27" s="12" t="s">
        <v>16</v>
      </c>
      <c r="G27" s="15">
        <v>7</v>
      </c>
      <c r="H27" s="15" t="s">
        <v>17</v>
      </c>
      <c r="I27" s="12">
        <v>1</v>
      </c>
      <c r="J27" s="16">
        <v>43458.876000000004</v>
      </c>
      <c r="K27" s="16">
        <v>43458.876000000004</v>
      </c>
      <c r="L27" s="19">
        <v>41760</v>
      </c>
      <c r="M27" s="12" t="s">
        <v>41</v>
      </c>
    </row>
    <row r="28" spans="1:13" x14ac:dyDescent="0.25">
      <c r="K28" s="20">
        <f>SUM(K5:K27)</f>
        <v>3932457.3360000006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27"/>
    <dataValidation type="list" allowBlank="1" showInputMessage="1" showErrorMessage="1" sqref="B5:B27">
      <formula1>TypeResource</formula1>
    </dataValidation>
    <dataValidation type="decimal" allowBlank="1" showErrorMessage="1" errorTitle="Ошибка!" error="Значение должно быть числом" sqref="I5:K27">
      <formula1>0</formula1>
      <formula2>9999999999999</formula2>
    </dataValidation>
    <dataValidation type="list" allowBlank="1" showInputMessage="1" showErrorMessage="1" sqref="G5:G27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2021-01-19T13:06:48Z</dcterms:modified>
</cp:coreProperties>
</file>